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95" yWindow="315" windowWidth="15195" windowHeight="8850"/>
  </bookViews>
  <sheets>
    <sheet name="CashFlow Sensitivity" sheetId="1" r:id="rId1"/>
  </sheets>
  <calcPr calcId="124519"/>
</workbook>
</file>

<file path=xl/calcChain.xml><?xml version="1.0" encoding="utf-8"?>
<calcChain xmlns="http://schemas.openxmlformats.org/spreadsheetml/2006/main">
  <c r="D12" i="1"/>
  <c r="E12"/>
  <c r="F12"/>
  <c r="G12"/>
  <c r="H12"/>
  <c r="D13"/>
  <c r="E13"/>
  <c r="F13"/>
  <c r="G13"/>
  <c r="H13"/>
  <c r="D27"/>
  <c r="E27"/>
  <c r="F27"/>
  <c r="G27"/>
  <c r="H27"/>
  <c r="D28"/>
  <c r="E28"/>
  <c r="F28"/>
  <c r="G28"/>
  <c r="H28"/>
  <c r="D29"/>
  <c r="E29"/>
  <c r="F29"/>
  <c r="G29"/>
  <c r="H29"/>
  <c r="E8"/>
  <c r="F8"/>
  <c r="G8"/>
  <c r="H8"/>
  <c r="E9"/>
  <c r="F9"/>
  <c r="G9"/>
  <c r="H9"/>
  <c r="E10"/>
  <c r="F10"/>
  <c r="G10"/>
  <c r="H10"/>
  <c r="E11"/>
  <c r="F11"/>
  <c r="G11"/>
  <c r="H11"/>
  <c r="E15"/>
  <c r="F15"/>
  <c r="G15"/>
  <c r="H15"/>
  <c r="E16"/>
  <c r="F16"/>
  <c r="G16"/>
  <c r="H16"/>
  <c r="E17"/>
  <c r="F17"/>
  <c r="G17"/>
  <c r="H17"/>
  <c r="E18"/>
  <c r="F18"/>
  <c r="G18"/>
  <c r="H18"/>
  <c r="E19"/>
  <c r="F19"/>
  <c r="G19"/>
  <c r="H19"/>
  <c r="E20"/>
  <c r="F20"/>
  <c r="G20"/>
  <c r="H20"/>
  <c r="E21"/>
  <c r="F21"/>
  <c r="G21"/>
  <c r="H21"/>
  <c r="E22"/>
  <c r="F22"/>
  <c r="G22"/>
  <c r="H22"/>
  <c r="E23"/>
  <c r="F23"/>
  <c r="G23"/>
  <c r="H23"/>
  <c r="E24"/>
  <c r="F24"/>
  <c r="G24"/>
  <c r="H24"/>
  <c r="E25"/>
  <c r="F25"/>
  <c r="G25"/>
  <c r="H25"/>
  <c r="E26"/>
  <c r="F26"/>
  <c r="G26"/>
  <c r="H26"/>
  <c r="E6"/>
  <c r="J7"/>
  <c r="F6" l="1"/>
  <c r="G6"/>
  <c r="H6"/>
</calcChain>
</file>

<file path=xl/sharedStrings.xml><?xml version="1.0" encoding="utf-8"?>
<sst xmlns="http://schemas.openxmlformats.org/spreadsheetml/2006/main" count="32" uniqueCount="32">
  <si>
    <t>กระแสเงินสดรับ</t>
  </si>
  <si>
    <t>เงินกู้ยืม</t>
  </si>
  <si>
    <t>รับชำระจากลูกหนี้</t>
  </si>
  <si>
    <t>รายได้อื่นๆ</t>
  </si>
  <si>
    <t>กระแสเงินสดจ่าย</t>
  </si>
  <si>
    <t>ซื้อสินทรัพย์ถาวร</t>
  </si>
  <si>
    <t>ค่าแรงงานทางตรง</t>
  </si>
  <si>
    <t>ค่าใช้จ่ายโรงงาน</t>
  </si>
  <si>
    <t>ค่าใช้จ่ายทางการตลาด</t>
  </si>
  <si>
    <t>ค่าใช้จ่ายทางการบริหาร</t>
  </si>
  <si>
    <t>เงินสดยกมา</t>
  </si>
  <si>
    <t>จ่ายดอกเบี้ยเงินกู้</t>
  </si>
  <si>
    <t>จ่ายคืนต้นเงินกู้ระยะยาว</t>
  </si>
  <si>
    <t>จ่ายคืนเงินทุนหมุนเวียน</t>
  </si>
  <si>
    <t>จ่ายค่าภาษี</t>
  </si>
  <si>
    <t>จ่ายเงินปันผล</t>
  </si>
  <si>
    <t>ค่าใช้จ่ายในการผลิต</t>
  </si>
  <si>
    <t>ค่าวัตถุดิบ</t>
  </si>
  <si>
    <t>เงินสดรับ
ลดลง</t>
  </si>
  <si>
    <t>เงินสดจ่าย
เพิ่มขึ้น</t>
  </si>
  <si>
    <t>อัตราการเปลี่ยนแปลงกระแสเงินสดรับ-จ่าย =</t>
  </si>
  <si>
    <t>ลดรับ-เพิ่มจ่าย
(เชิงลบ)</t>
  </si>
  <si>
    <t>เพิ่มรับ-ลดจ่าย
(เชิงบวก)</t>
  </si>
  <si>
    <t>รวมกระแสเงินสดรับ (1)</t>
  </si>
  <si>
    <t>รวมเงินสดที่มี (2)</t>
  </si>
  <si>
    <t>เงินสดคงเหลือระหว่างงวด (1-3)</t>
  </si>
  <si>
    <t>เงินสดคงเหลือยกไป (2-3)</t>
  </si>
  <si>
    <t>ยอด
ประมาณการ</t>
  </si>
  <si>
    <t>รวมกระแสเงินสดจ่าย (3)</t>
  </si>
  <si>
    <t xml:space="preserve">   ตารางวิเคราะห์ความอ่อนไหวกระแสเงินสด</t>
  </si>
  <si>
    <t xml:space="preserve">  สำหรับปีสิ้นสุดวันที่  31 ธันวาคม 2552</t>
  </si>
  <si>
    <t>รายได้จากการขาย (เงินสด)</t>
  </si>
</sst>
</file>

<file path=xl/styles.xml><?xml version="1.0" encoding="utf-8"?>
<styleSheet xmlns="http://schemas.openxmlformats.org/spreadsheetml/2006/main">
  <numFmts count="2">
    <numFmt numFmtId="187" formatCode="0%_);[Red]\(0%\)"/>
    <numFmt numFmtId="188" formatCode="#,##0;[Red]\(#,##0\)"/>
  </numFmts>
  <fonts count="17">
    <font>
      <sz val="10"/>
      <name val="Arial"/>
      <charset val="222"/>
    </font>
    <font>
      <b/>
      <sz val="13.5"/>
      <color indexed="8"/>
      <name val="Arial"/>
      <family val="2"/>
    </font>
    <font>
      <b/>
      <i/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i/>
      <sz val="14"/>
      <name val="Arial"/>
      <family val="2"/>
    </font>
    <font>
      <sz val="12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2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</borders>
  <cellStyleXfs count="3">
    <xf numFmtId="0" fontId="0" fillId="0" borderId="0"/>
    <xf numFmtId="187" fontId="4" fillId="0" borderId="0" applyFont="0" applyFill="0" applyBorder="0" applyAlignment="0" applyProtection="0"/>
    <xf numFmtId="49" fontId="4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15" fillId="2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right"/>
    </xf>
    <xf numFmtId="0" fontId="0" fillId="0" borderId="0" xfId="0" applyProtection="1"/>
    <xf numFmtId="10" fontId="3" fillId="2" borderId="0" xfId="1" applyNumberFormat="1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centerContinuous"/>
    </xf>
    <xf numFmtId="0" fontId="7" fillId="2" borderId="0" xfId="0" applyFont="1" applyFill="1" applyProtection="1"/>
    <xf numFmtId="0" fontId="8" fillId="2" borderId="0" xfId="0" applyFont="1" applyFill="1" applyProtection="1"/>
    <xf numFmtId="0" fontId="9" fillId="2" borderId="0" xfId="0" applyFont="1" applyFill="1" applyBorder="1" applyAlignment="1" applyProtection="1">
      <alignment horizontal="centerContinuous"/>
    </xf>
    <xf numFmtId="0" fontId="12" fillId="3" borderId="1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wrapText="1"/>
    </xf>
    <xf numFmtId="3" fontId="16" fillId="4" borderId="7" xfId="0" applyNumberFormat="1" applyFont="1" applyFill="1" applyBorder="1" applyAlignment="1" applyProtection="1"/>
    <xf numFmtId="3" fontId="16" fillId="4" borderId="13" xfId="0" applyNumberFormat="1" applyFont="1" applyFill="1" applyBorder="1" applyAlignment="1" applyProtection="1">
      <alignment horizontal="right"/>
    </xf>
    <xf numFmtId="188" fontId="16" fillId="4" borderId="3" xfId="0" applyNumberFormat="1" applyFont="1" applyFill="1" applyBorder="1" applyAlignment="1" applyProtection="1"/>
    <xf numFmtId="188" fontId="16" fillId="4" borderId="4" xfId="0" applyNumberFormat="1" applyFont="1" applyFill="1" applyBorder="1" applyAlignment="1" applyProtection="1"/>
    <xf numFmtId="0" fontId="4" fillId="2" borderId="0" xfId="0" applyFont="1" applyFill="1" applyProtection="1"/>
    <xf numFmtId="0" fontId="13" fillId="5" borderId="10" xfId="0" applyFont="1" applyFill="1" applyBorder="1" applyAlignment="1" applyProtection="1"/>
    <xf numFmtId="0" fontId="14" fillId="5" borderId="11" xfId="0" applyFont="1" applyFill="1" applyBorder="1" applyAlignment="1" applyProtection="1"/>
    <xf numFmtId="0" fontId="12" fillId="5" borderId="2" xfId="0" applyFont="1" applyFill="1" applyBorder="1" applyAlignment="1" applyProtection="1"/>
    <xf numFmtId="0" fontId="12" fillId="5" borderId="3" xfId="0" applyFont="1" applyFill="1" applyBorder="1" applyAlignment="1" applyProtection="1"/>
    <xf numFmtId="0" fontId="12" fillId="5" borderId="4" xfId="0" applyFont="1" applyFill="1" applyBorder="1" applyAlignment="1" applyProtection="1"/>
    <xf numFmtId="0" fontId="11" fillId="5" borderId="4" xfId="0" applyFont="1" applyFill="1" applyBorder="1" applyAlignment="1" applyProtection="1"/>
    <xf numFmtId="0" fontId="11" fillId="6" borderId="5" xfId="0" applyFont="1" applyFill="1" applyBorder="1" applyAlignment="1" applyProtection="1"/>
    <xf numFmtId="0" fontId="11" fillId="6" borderId="6" xfId="0" applyFont="1" applyFill="1" applyBorder="1" applyAlignment="1" applyProtection="1"/>
    <xf numFmtId="3" fontId="11" fillId="6" borderId="2" xfId="0" applyNumberFormat="1" applyFont="1" applyFill="1" applyBorder="1" applyAlignment="1" applyProtection="1"/>
    <xf numFmtId="0" fontId="12" fillId="6" borderId="7" xfId="0" applyFont="1" applyFill="1" applyBorder="1" applyAlignment="1" applyProtection="1"/>
    <xf numFmtId="0" fontId="11" fillId="6" borderId="7" xfId="0" applyFont="1" applyFill="1" applyBorder="1" applyAlignment="1" applyProtection="1"/>
    <xf numFmtId="3" fontId="11" fillId="6" borderId="7" xfId="0" applyNumberFormat="1" applyFont="1" applyFill="1" applyBorder="1" applyAlignment="1" applyProtection="1"/>
    <xf numFmtId="0" fontId="11" fillId="6" borderId="8" xfId="0" applyFont="1" applyFill="1" applyBorder="1" applyAlignment="1" applyProtection="1"/>
    <xf numFmtId="0" fontId="11" fillId="6" borderId="9" xfId="0" applyFont="1" applyFill="1" applyBorder="1" applyAlignment="1" applyProtection="1"/>
    <xf numFmtId="0" fontId="14" fillId="6" borderId="9" xfId="0" applyFont="1" applyFill="1" applyBorder="1" applyAlignment="1" applyProtection="1"/>
    <xf numFmtId="0" fontId="14" fillId="6" borderId="12" xfId="0" applyFont="1" applyFill="1" applyBorder="1" applyAlignment="1" applyProtection="1"/>
    <xf numFmtId="0" fontId="12" fillId="6" borderId="8" xfId="0" applyFont="1" applyFill="1" applyBorder="1" applyAlignment="1" applyProtection="1"/>
  </cellXfs>
  <cellStyles count="3">
    <cellStyle name="Normal" xfId="0" builtinId="0"/>
    <cellStyle name="Percent_simple" xfId="1"/>
    <cellStyle name="Text_simpl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9"/>
  <sheetViews>
    <sheetView tabSelected="1" topLeftCell="A4" workbookViewId="0">
      <selection activeCell="L35" sqref="L35"/>
    </sheetView>
  </sheetViews>
  <sheetFormatPr defaultRowHeight="12.75"/>
  <cols>
    <col min="1" max="1" width="2.85546875" style="12" customWidth="1"/>
    <col min="2" max="2" width="4" style="11" customWidth="1"/>
    <col min="3" max="3" width="23.5703125" style="11" customWidth="1"/>
    <col min="4" max="6" width="13.7109375" style="11" customWidth="1"/>
    <col min="7" max="8" width="13.7109375" style="12" customWidth="1"/>
    <col min="9" max="9" width="4.7109375" style="12" customWidth="1"/>
    <col min="10" max="16384" width="9.140625" style="12"/>
  </cols>
  <sheetData>
    <row r="1" spans="2:10" s="3" customFormat="1" ht="24" customHeight="1">
      <c r="B1" s="1" t="s">
        <v>29</v>
      </c>
      <c r="C1" s="2"/>
      <c r="D1" s="2"/>
      <c r="E1" s="2"/>
      <c r="F1" s="2"/>
      <c r="G1" s="2"/>
      <c r="H1" s="2"/>
    </row>
    <row r="2" spans="2:10" s="6" customFormat="1" ht="18.75">
      <c r="B2" s="4" t="s">
        <v>30</v>
      </c>
      <c r="C2" s="5"/>
      <c r="D2" s="5"/>
      <c r="E2" s="5"/>
      <c r="F2" s="5"/>
      <c r="G2" s="5"/>
      <c r="H2" s="5"/>
    </row>
    <row r="3" spans="2:10" s="6" customFormat="1" ht="18.75">
      <c r="B3" s="7" t="s">
        <v>20</v>
      </c>
      <c r="C3" s="8"/>
      <c r="D3" s="8"/>
      <c r="E3" s="8"/>
      <c r="F3" s="8"/>
      <c r="G3" s="9">
        <v>5.7500000000000002E-2</v>
      </c>
      <c r="H3" s="10"/>
    </row>
    <row r="4" spans="2:10" ht="11.25" customHeight="1"/>
    <row r="5" spans="2:10" s="6" customFormat="1" ht="30.75" customHeight="1">
      <c r="B5" s="13"/>
      <c r="C5" s="13"/>
      <c r="D5" s="14" t="s">
        <v>27</v>
      </c>
      <c r="E5" s="14" t="s">
        <v>18</v>
      </c>
      <c r="F5" s="14" t="s">
        <v>19</v>
      </c>
      <c r="G5" s="15" t="s">
        <v>21</v>
      </c>
      <c r="H5" s="15" t="s">
        <v>22</v>
      </c>
    </row>
    <row r="6" spans="2:10" ht="14.45" customHeight="1">
      <c r="B6" s="27" t="s">
        <v>10</v>
      </c>
      <c r="C6" s="28"/>
      <c r="D6" s="29">
        <v>235000</v>
      </c>
      <c r="E6" s="29">
        <f>IF($D$6,$D$6,"")</f>
        <v>235000</v>
      </c>
      <c r="F6" s="29">
        <f>IF($D$6,$D$6,"")</f>
        <v>235000</v>
      </c>
      <c r="G6" s="29">
        <f>IF($D$6,$D$6,"")</f>
        <v>235000</v>
      </c>
      <c r="H6" s="29">
        <f>IF($D$6,$D$6,"")</f>
        <v>235000</v>
      </c>
      <c r="J6" s="20"/>
    </row>
    <row r="7" spans="2:10" ht="14.45" customHeight="1">
      <c r="B7" s="30" t="s">
        <v>0</v>
      </c>
      <c r="C7" s="31"/>
      <c r="D7" s="32"/>
      <c r="E7" s="32"/>
      <c r="F7" s="32"/>
      <c r="G7" s="32"/>
      <c r="H7" s="32"/>
      <c r="J7" s="12" t="str">
        <f>IF(J6,J6,"")</f>
        <v/>
      </c>
    </row>
    <row r="8" spans="2:10" ht="14.45" customHeight="1">
      <c r="B8" s="33"/>
      <c r="C8" s="34" t="s">
        <v>1</v>
      </c>
      <c r="D8" s="32">
        <v>105600</v>
      </c>
      <c r="E8" s="32">
        <f>IF(AND($D8&gt;0,$G$3),$D8*(1-$G$3),"")</f>
        <v>99528</v>
      </c>
      <c r="F8" s="32">
        <f>IF(D8,D8,"")</f>
        <v>105600</v>
      </c>
      <c r="G8" s="32">
        <f>IF(AND(D8&gt;0,$G$3),D8*(1-$G$3),"")</f>
        <v>99528</v>
      </c>
      <c r="H8" s="32">
        <f>IF(AND(D8&gt;0,$G$3),D8*(1+$G$3),"")</f>
        <v>111672.00000000001</v>
      </c>
    </row>
    <row r="9" spans="2:10" ht="14.45" customHeight="1">
      <c r="B9" s="33"/>
      <c r="C9" s="34" t="s">
        <v>2</v>
      </c>
      <c r="D9" s="32">
        <v>89000</v>
      </c>
      <c r="E9" s="32">
        <f>IF(AND($D9&gt;0,$G$3),$D9*(1-$G$3),"")</f>
        <v>83882.5</v>
      </c>
      <c r="F9" s="32">
        <f>IF(D9,D9,"")</f>
        <v>89000</v>
      </c>
      <c r="G9" s="32">
        <f>IF(AND(D9&gt;0,$G$3),D9*(1-$G$3),"")</f>
        <v>83882.5</v>
      </c>
      <c r="H9" s="32">
        <f>IF(AND(D9&gt;0,$G$3),D9*(1+$G$3),"")</f>
        <v>94117.500000000015</v>
      </c>
    </row>
    <row r="10" spans="2:10" ht="14.45" customHeight="1">
      <c r="B10" s="33"/>
      <c r="C10" s="34" t="s">
        <v>31</v>
      </c>
      <c r="D10" s="32">
        <v>745000</v>
      </c>
      <c r="E10" s="32">
        <f>IF(AND($D10&gt;0,$G$3),$D10*(1-$G$3),"")</f>
        <v>702162.5</v>
      </c>
      <c r="F10" s="32">
        <f>IF(D10,D10,"")</f>
        <v>745000</v>
      </c>
      <c r="G10" s="32">
        <f>IF(AND(D10&gt;0,$G$3),D10*(1-$G$3),"")</f>
        <v>702162.5</v>
      </c>
      <c r="H10" s="32">
        <f>IF(AND(D10&gt;0,$G$3),D10*(1+$G$3),"")</f>
        <v>787837.50000000012</v>
      </c>
    </row>
    <row r="11" spans="2:10" ht="14.45" customHeight="1">
      <c r="B11" s="33"/>
      <c r="C11" s="34" t="s">
        <v>3</v>
      </c>
      <c r="D11" s="32">
        <v>65890</v>
      </c>
      <c r="E11" s="32">
        <f>IF(AND($D11&gt;0,$G$3),$D11*(1-$G$3),"")</f>
        <v>62101.324999999997</v>
      </c>
      <c r="F11" s="32">
        <f>IF(D11,D11,"")</f>
        <v>65890</v>
      </c>
      <c r="G11" s="32">
        <f>IF(AND(D11&gt;0,$G$3),D11*(1-$G$3),"")</f>
        <v>62101.324999999997</v>
      </c>
      <c r="H11" s="32">
        <f>IF(AND(D11&gt;0,$G$3),D11*(1+$G$3),"")</f>
        <v>69678.675000000003</v>
      </c>
    </row>
    <row r="12" spans="2:10" ht="14.45" customHeight="1">
      <c r="B12" s="33"/>
      <c r="C12" s="35" t="s">
        <v>23</v>
      </c>
      <c r="D12" s="16">
        <f>IF(SUM(D8:D11),SUM(D8:D11),"")</f>
        <v>1005490</v>
      </c>
      <c r="E12" s="16">
        <f>IF(SUM(E8:E11),SUM(E8:E11),"")</f>
        <v>947674.32499999995</v>
      </c>
      <c r="F12" s="16">
        <f>IF(SUM(F8:F11),SUM(F8:F11),"")</f>
        <v>1005490</v>
      </c>
      <c r="G12" s="16">
        <f>IF(SUM(G8:G11),SUM(G8:G11),"")</f>
        <v>947674.32499999995</v>
      </c>
      <c r="H12" s="16">
        <f>IF(SUM(H8:H11),SUM(H8:H11),"")</f>
        <v>1063305.675</v>
      </c>
    </row>
    <row r="13" spans="2:10" ht="14.45" customHeight="1">
      <c r="B13" s="33"/>
      <c r="C13" s="36" t="s">
        <v>24</v>
      </c>
      <c r="D13" s="16">
        <f>IF(SUM(D12,D6),D6+D12,"")</f>
        <v>1240490</v>
      </c>
      <c r="E13" s="16">
        <f>IF(SUM(E12,E6),E6+E12,"")</f>
        <v>1182674.325</v>
      </c>
      <c r="F13" s="16">
        <f>IF(SUM(F12,F6),F6+F12,"")</f>
        <v>1240490</v>
      </c>
      <c r="G13" s="16">
        <f>IF(SUM(G12,G6),G6+G12,"")</f>
        <v>1182674.325</v>
      </c>
      <c r="H13" s="16">
        <f>IF(SUM(H12,H6),H6+H12,"")</f>
        <v>1298305.675</v>
      </c>
    </row>
    <row r="14" spans="2:10" ht="14.45" customHeight="1">
      <c r="B14" s="37" t="s">
        <v>4</v>
      </c>
      <c r="C14" s="34"/>
      <c r="D14" s="32"/>
      <c r="E14" s="32"/>
      <c r="F14" s="32"/>
      <c r="G14" s="32"/>
      <c r="H14" s="32"/>
    </row>
    <row r="15" spans="2:10" ht="14.45" customHeight="1">
      <c r="B15" s="33"/>
      <c r="C15" s="34" t="s">
        <v>5</v>
      </c>
      <c r="D15" s="32">
        <v>250000</v>
      </c>
      <c r="E15" s="32">
        <f>IF(D15,D15,"")</f>
        <v>250000</v>
      </c>
      <c r="F15" s="32">
        <f>IF(AND(D15&gt;0,$G$3),D15*(1+$G$3),"")</f>
        <v>264375</v>
      </c>
      <c r="G15" s="32">
        <f t="shared" ref="G15:G26" si="0">IF(AND(D15&gt;0,$G$3),D15*(1+$G$3),"")</f>
        <v>264375</v>
      </c>
      <c r="H15" s="32">
        <f t="shared" ref="H15:H26" si="1">IF(AND(D15&gt;0,$G$3),D15*(1-$G$3),"")</f>
        <v>235625</v>
      </c>
    </row>
    <row r="16" spans="2:10" ht="14.45" customHeight="1">
      <c r="B16" s="33"/>
      <c r="C16" s="34" t="s">
        <v>17</v>
      </c>
      <c r="D16" s="32">
        <v>62150</v>
      </c>
      <c r="E16" s="32">
        <f t="shared" ref="E16:E26" si="2">IF(D16,D16,"")</f>
        <v>62150</v>
      </c>
      <c r="F16" s="32">
        <f t="shared" ref="F16:F26" si="3">IF(AND(D16&gt;0,$G$3),D16*(1+$G$3),"")</f>
        <v>65723.625</v>
      </c>
      <c r="G16" s="32">
        <f t="shared" si="0"/>
        <v>65723.625</v>
      </c>
      <c r="H16" s="32">
        <f t="shared" si="1"/>
        <v>58576.375</v>
      </c>
    </row>
    <row r="17" spans="2:8" ht="14.45" customHeight="1">
      <c r="B17" s="33"/>
      <c r="C17" s="34" t="s">
        <v>6</v>
      </c>
      <c r="D17" s="32">
        <v>80000</v>
      </c>
      <c r="E17" s="32">
        <f t="shared" si="2"/>
        <v>80000</v>
      </c>
      <c r="F17" s="32">
        <f t="shared" si="3"/>
        <v>84600.000000000015</v>
      </c>
      <c r="G17" s="32">
        <f t="shared" si="0"/>
        <v>84600.000000000015</v>
      </c>
      <c r="H17" s="32">
        <f t="shared" si="1"/>
        <v>75400</v>
      </c>
    </row>
    <row r="18" spans="2:8" ht="14.45" customHeight="1">
      <c r="B18" s="33"/>
      <c r="C18" s="34" t="s">
        <v>7</v>
      </c>
      <c r="D18" s="32">
        <v>34000</v>
      </c>
      <c r="E18" s="32">
        <f t="shared" si="2"/>
        <v>34000</v>
      </c>
      <c r="F18" s="32">
        <f t="shared" si="3"/>
        <v>35955</v>
      </c>
      <c r="G18" s="32">
        <f t="shared" si="0"/>
        <v>35955</v>
      </c>
      <c r="H18" s="32">
        <f t="shared" si="1"/>
        <v>32045</v>
      </c>
    </row>
    <row r="19" spans="2:8" ht="14.45" customHeight="1">
      <c r="B19" s="33"/>
      <c r="C19" s="34" t="s">
        <v>16</v>
      </c>
      <c r="D19" s="32">
        <v>150000</v>
      </c>
      <c r="E19" s="32">
        <f t="shared" si="2"/>
        <v>150000</v>
      </c>
      <c r="F19" s="32">
        <f t="shared" si="3"/>
        <v>158625.00000000003</v>
      </c>
      <c r="G19" s="32">
        <f t="shared" si="0"/>
        <v>158625.00000000003</v>
      </c>
      <c r="H19" s="32">
        <f t="shared" si="1"/>
        <v>141375</v>
      </c>
    </row>
    <row r="20" spans="2:8" ht="14.45" customHeight="1">
      <c r="B20" s="33"/>
      <c r="C20" s="34" t="s">
        <v>8</v>
      </c>
      <c r="D20" s="32">
        <v>95800</v>
      </c>
      <c r="E20" s="32">
        <f t="shared" si="2"/>
        <v>95800</v>
      </c>
      <c r="F20" s="32">
        <f t="shared" si="3"/>
        <v>101308.50000000001</v>
      </c>
      <c r="G20" s="32">
        <f t="shared" si="0"/>
        <v>101308.50000000001</v>
      </c>
      <c r="H20" s="32">
        <f t="shared" si="1"/>
        <v>90291.5</v>
      </c>
    </row>
    <row r="21" spans="2:8" ht="14.45" customHeight="1">
      <c r="B21" s="33"/>
      <c r="C21" s="34" t="s">
        <v>9</v>
      </c>
      <c r="D21" s="32">
        <v>85000</v>
      </c>
      <c r="E21" s="32">
        <f t="shared" si="2"/>
        <v>85000</v>
      </c>
      <c r="F21" s="32">
        <f t="shared" si="3"/>
        <v>89887.500000000015</v>
      </c>
      <c r="G21" s="32">
        <f t="shared" si="0"/>
        <v>89887.500000000015</v>
      </c>
      <c r="H21" s="32">
        <f t="shared" si="1"/>
        <v>80112.5</v>
      </c>
    </row>
    <row r="22" spans="2:8" ht="14.45" customHeight="1">
      <c r="B22" s="33"/>
      <c r="C22" s="34" t="s">
        <v>11</v>
      </c>
      <c r="D22" s="32">
        <v>12000</v>
      </c>
      <c r="E22" s="32">
        <f t="shared" si="2"/>
        <v>12000</v>
      </c>
      <c r="F22" s="32">
        <f t="shared" si="3"/>
        <v>12690.000000000002</v>
      </c>
      <c r="G22" s="32">
        <f t="shared" si="0"/>
        <v>12690.000000000002</v>
      </c>
      <c r="H22" s="32">
        <f t="shared" si="1"/>
        <v>11310</v>
      </c>
    </row>
    <row r="23" spans="2:8" ht="14.45" customHeight="1">
      <c r="B23" s="33"/>
      <c r="C23" s="34" t="s">
        <v>12</v>
      </c>
      <c r="D23" s="32">
        <v>75000</v>
      </c>
      <c r="E23" s="32">
        <f t="shared" si="2"/>
        <v>75000</v>
      </c>
      <c r="F23" s="32">
        <f t="shared" si="3"/>
        <v>79312.500000000015</v>
      </c>
      <c r="G23" s="32">
        <f t="shared" si="0"/>
        <v>79312.500000000015</v>
      </c>
      <c r="H23" s="32">
        <f t="shared" si="1"/>
        <v>70687.5</v>
      </c>
    </row>
    <row r="24" spans="2:8" ht="14.45" customHeight="1">
      <c r="B24" s="33"/>
      <c r="C24" s="34" t="s">
        <v>13</v>
      </c>
      <c r="D24" s="32">
        <v>81200</v>
      </c>
      <c r="E24" s="32">
        <f t="shared" si="2"/>
        <v>81200</v>
      </c>
      <c r="F24" s="32">
        <f t="shared" si="3"/>
        <v>85869.000000000015</v>
      </c>
      <c r="G24" s="32">
        <f t="shared" si="0"/>
        <v>85869.000000000015</v>
      </c>
      <c r="H24" s="32">
        <f t="shared" si="1"/>
        <v>76531</v>
      </c>
    </row>
    <row r="25" spans="2:8" ht="14.45" customHeight="1">
      <c r="B25" s="33"/>
      <c r="C25" s="34" t="s">
        <v>14</v>
      </c>
      <c r="D25" s="32">
        <v>35000</v>
      </c>
      <c r="E25" s="32">
        <f t="shared" si="2"/>
        <v>35000</v>
      </c>
      <c r="F25" s="32">
        <f t="shared" si="3"/>
        <v>37012.500000000007</v>
      </c>
      <c r="G25" s="32">
        <f t="shared" si="0"/>
        <v>37012.500000000007</v>
      </c>
      <c r="H25" s="32">
        <f t="shared" si="1"/>
        <v>32987.5</v>
      </c>
    </row>
    <row r="26" spans="2:8" ht="14.45" customHeight="1">
      <c r="B26" s="33"/>
      <c r="C26" s="34" t="s">
        <v>15</v>
      </c>
      <c r="D26" s="32">
        <v>34000</v>
      </c>
      <c r="E26" s="32">
        <f t="shared" si="2"/>
        <v>34000</v>
      </c>
      <c r="F26" s="32">
        <f t="shared" si="3"/>
        <v>35955</v>
      </c>
      <c r="G26" s="32">
        <f t="shared" si="0"/>
        <v>35955</v>
      </c>
      <c r="H26" s="32">
        <f t="shared" si="1"/>
        <v>32045</v>
      </c>
    </row>
    <row r="27" spans="2:8" ht="14.45" customHeight="1">
      <c r="B27" s="21"/>
      <c r="C27" s="22" t="s">
        <v>28</v>
      </c>
      <c r="D27" s="17">
        <f>IF(SUM(D15:D26),SUM(D15:D26),"")</f>
        <v>994150</v>
      </c>
      <c r="E27" s="17">
        <f>IF(SUM(E15:E26),SUM(E15:E26),"")</f>
        <v>994150</v>
      </c>
      <c r="F27" s="17">
        <f>IF(SUM(F15:F26),SUM(F15:F26),"")</f>
        <v>1051313.625</v>
      </c>
      <c r="G27" s="17">
        <f>IF(SUM(G15:G26),SUM(G15:G26),"")</f>
        <v>1051313.625</v>
      </c>
      <c r="H27" s="17">
        <f>IF(SUM(H15:H26),SUM(H15:H26),"")</f>
        <v>936986.375</v>
      </c>
    </row>
    <row r="28" spans="2:8" ht="14.45" customHeight="1">
      <c r="B28" s="23" t="s">
        <v>25</v>
      </c>
      <c r="C28" s="24"/>
      <c r="D28" s="18">
        <f>D12-D27</f>
        <v>11340</v>
      </c>
      <c r="E28" s="18">
        <f>E12-E27</f>
        <v>-46475.675000000047</v>
      </c>
      <c r="F28" s="18">
        <f>F12-F27</f>
        <v>-45823.625</v>
      </c>
      <c r="G28" s="18">
        <f>G12-G27</f>
        <v>-103639.30000000005</v>
      </c>
      <c r="H28" s="18">
        <f>H12-H27</f>
        <v>126319.30000000005</v>
      </c>
    </row>
    <row r="29" spans="2:8" ht="14.45" customHeight="1">
      <c r="B29" s="25" t="s">
        <v>26</v>
      </c>
      <c r="C29" s="26"/>
      <c r="D29" s="19">
        <f>D13-D27</f>
        <v>246340</v>
      </c>
      <c r="E29" s="19">
        <f>E13-E27</f>
        <v>188524.32499999995</v>
      </c>
      <c r="F29" s="19">
        <f>F13-F27</f>
        <v>189176.375</v>
      </c>
      <c r="G29" s="19">
        <f>G13-G27</f>
        <v>131360.69999999995</v>
      </c>
      <c r="H29" s="19">
        <f>H13-H27</f>
        <v>361319.30000000005</v>
      </c>
    </row>
  </sheetData>
  <mergeCells count="3">
    <mergeCell ref="B1:H1"/>
    <mergeCell ref="B3:F3"/>
    <mergeCell ref="B2:H2"/>
  </mergeCells>
  <phoneticPr fontId="1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CashFlow Sensitivity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Nanthanee Kwangsopa</dc:creator>
  <cp:lastModifiedBy>Nanthanee Kwangsopa</cp:lastModifiedBy>
  <dcterms:created xsi:type="dcterms:W3CDTF">2006-09-08T04:30:35Z</dcterms:created>
  <dcterms:modified xsi:type="dcterms:W3CDTF">2010-03-01T16:16:13Z</dcterms:modified>
</cp:coreProperties>
</file>